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17'!$A$2</definedName>
    <definedName name="Law">'Приложение 17'!$A$3</definedName>
    <definedName name="ReportNameYear">'Приложение 17'!$A$15</definedName>
    <definedName name="s" hidden="1">{#N/A,#N/A,FALSE,"Вып.доходы"}</definedName>
    <definedName name="TableHeaderYear1">'Приложение 17'!$Q$8</definedName>
    <definedName name="TableHeaderYear2">'Приложение 17'!$Q$9</definedName>
    <definedName name="TableHeaderYear3">'Приложение 17'!$Q$10</definedName>
    <definedName name="Unit">'Приложение 17'!$S$17</definedName>
    <definedName name="wrn.выпдох." hidden="1">{#N/A,#N/A,FALSE,"Вып.доходы"}</definedName>
    <definedName name="Year">'Приложение 17'!$A$1</definedName>
    <definedName name="Year1">'Приложение 17'!$S$10</definedName>
    <definedName name="Year2Year3">'Приложение 17'!$S$11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17'!$A$1:$S$32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9" i="11" l="1"/>
  <c r="S30" i="11"/>
  <c r="S31" i="11"/>
  <c r="S21" i="11"/>
  <c r="S22" i="11"/>
  <c r="S23" i="11"/>
  <c r="S24" i="11"/>
  <c r="S25" i="11"/>
  <c r="S26" i="11"/>
  <c r="S27" i="11"/>
  <c r="S28" i="11"/>
  <c r="S12" i="11" l="1"/>
  <c r="A1" i="11" l="1"/>
  <c r="S4" i="11" l="1"/>
  <c r="A15" i="11"/>
  <c r="S11" i="11"/>
  <c r="S10" i="11"/>
</calcChain>
</file>

<file path=xl/sharedStrings.xml><?xml version="1.0" encoding="utf-8"?>
<sst xmlns="http://schemas.openxmlformats.org/spreadsheetml/2006/main" count="53" uniqueCount="47">
  <si>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</si>
  <si>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</si>
  <si>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</si>
  <si>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</si>
  <si>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</si>
  <si>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</si>
  <si>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</si>
  <si>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</si>
  <si>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</si>
  <si>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</si>
  <si>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</si>
  <si>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</si>
  <si>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</si>
  <si>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</si>
  <si>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</si>
  <si>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</si>
  <si>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</si>
  <si>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</si>
  <si>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</si>
  <si>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</si>
  <si>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</si>
  <si>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</si>
  <si>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</si>
  <si>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17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</si>
  <si>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</si>
  <si>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</si>
  <si>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</si>
  <si>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</si>
  <si>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</si>
  <si>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</si>
  <si>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</si>
  <si>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</si>
  <si>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</si>
  <si>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</si>
  <si>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</si>
  <si>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</si>
  <si>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виртуальных концертных залов</t>
  </si>
  <si>
    <t>54530</t>
  </si>
  <si>
    <t>Министерство культуры Камчатского края</t>
  </si>
  <si>
    <t>4</t>
  </si>
  <si>
    <t>Создание модельных муниципальных библиотек</t>
  </si>
  <si>
    <t>54540</t>
  </si>
  <si>
    <t>Расходы за счет средств федерального бюджета</t>
  </si>
  <si>
    <t>Расходы дорожного фонда за счет средств федерального бюджета текущего года</t>
  </si>
  <si>
    <t>Приложение 24</t>
  </si>
  <si>
    <t>и на плановый период 2021 и 2022 годов"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</si>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</sst>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2"/>
  <sheetViews>
    <sheetView tabSelected="1" view="pageBreakPreview" topLeftCell="E1" zoomScale="70" zoomScaleNormal="50" zoomScaleSheetLayoutView="70" workbookViewId="0">
      <selection activeCell="S6" sqref="S6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2020</v>
      </c>
      <c r="S1" s="12" t="s">
        <v>44</v>
      </c>
    </row>
    <row r="2" spans="1:30" ht="23.25" x14ac:dyDescent="0.25">
      <c r="A2" s="53" t="s">
        <v>24</v>
      </c>
      <c r="S2" s="12" t="s">
        <v>12</v>
      </c>
    </row>
    <row r="3" spans="1:30" ht="23.25" x14ac:dyDescent="0.25">
      <c r="A3" s="53" t="s">
        <v>25</v>
      </c>
      <c r="S3" s="12" t="s">
        <v>21</v>
      </c>
    </row>
    <row r="4" spans="1:30" ht="23.25" x14ac:dyDescent="0.25">
      <c r="S4" s="13" t="str">
        <f>CONCATENATE("""О краевом бюджете на ",Year," год")</f>
        <v>"О краевом бюджете на 2020 год</v>
      </c>
    </row>
    <row r="5" spans="1:30" ht="23.25" customHeight="1" x14ac:dyDescent="0.25">
      <c r="Q5" s="62" t="s">
        <v>45</v>
      </c>
      <c r="R5" s="62"/>
      <c r="S5" s="62"/>
      <c r="T5" s="52"/>
    </row>
    <row r="6" spans="1:30" ht="23.25" x14ac:dyDescent="0.25">
      <c r="S6" s="12" t="s">
        <v>46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12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2020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2021 и 2022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29.11.2019 № 396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2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2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ht="27" x14ac:dyDescent="0.35">
      <c r="A15" s="65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2020 год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27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9.5" customHeight="1" x14ac:dyDescent="0.25">
      <c r="B17" s="7"/>
      <c r="C17" s="7"/>
      <c r="D17" s="7"/>
      <c r="E17" s="7"/>
      <c r="F17" s="7"/>
      <c r="G17" s="7"/>
      <c r="H17" s="7"/>
      <c r="I17" s="8"/>
      <c r="J17" s="7"/>
      <c r="K17" s="7"/>
      <c r="L17" s="7"/>
      <c r="M17" s="7"/>
      <c r="N17" s="9"/>
      <c r="Q17" s="7"/>
      <c r="S17" s="10" t="s">
        <v>13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s="2" customFormat="1" ht="15.75" customHeight="1" x14ac:dyDescent="0.2">
      <c r="A18" s="68" t="s">
        <v>17</v>
      </c>
      <c r="B18" s="66" t="s">
        <v>19</v>
      </c>
      <c r="C18" s="66" t="s">
        <v>20</v>
      </c>
      <c r="D18" s="66" t="s">
        <v>14</v>
      </c>
      <c r="E18" s="67" t="s">
        <v>15</v>
      </c>
      <c r="F18" s="63" t="s">
        <v>0</v>
      </c>
      <c r="G18" s="70" t="s">
        <v>1</v>
      </c>
      <c r="H18" s="68" t="s">
        <v>16</v>
      </c>
      <c r="I18" s="72" t="s">
        <v>2</v>
      </c>
      <c r="J18" s="70" t="s">
        <v>3</v>
      </c>
      <c r="K18" s="70" t="s">
        <v>4</v>
      </c>
      <c r="L18" s="63" t="s">
        <v>5</v>
      </c>
      <c r="M18" s="63" t="s">
        <v>6</v>
      </c>
      <c r="N18" s="63" t="s">
        <v>11</v>
      </c>
      <c r="O18" s="63" t="s">
        <v>7</v>
      </c>
      <c r="P18" s="63" t="s">
        <v>8</v>
      </c>
      <c r="Q18" s="63" t="s">
        <v>9</v>
      </c>
      <c r="R18" s="63" t="s">
        <v>10</v>
      </c>
      <c r="S18" s="74" t="s">
        <v>18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" customFormat="1" ht="75" customHeight="1" x14ac:dyDescent="0.2">
      <c r="A19" s="69"/>
      <c r="B19" s="67"/>
      <c r="C19" s="67"/>
      <c r="D19" s="67"/>
      <c r="E19" s="71"/>
      <c r="F19" s="64"/>
      <c r="G19" s="68"/>
      <c r="H19" s="69"/>
      <c r="I19" s="73"/>
      <c r="J19" s="68"/>
      <c r="K19" s="68"/>
      <c r="L19" s="64"/>
      <c r="M19" s="64"/>
      <c r="N19" s="64"/>
      <c r="O19" s="64"/>
      <c r="P19" s="64"/>
      <c r="Q19" s="64"/>
      <c r="R19" s="64"/>
      <c r="S19" s="75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s="24" customFormat="1" x14ac:dyDescent="0.25">
      <c r="A20" s="60">
        <v>1</v>
      </c>
      <c r="B20" s="61">
        <v>2</v>
      </c>
      <c r="C20" s="60">
        <v>3</v>
      </c>
      <c r="D20" s="61">
        <v>4</v>
      </c>
      <c r="E20" s="60">
        <v>5</v>
      </c>
      <c r="F20" s="61">
        <v>6</v>
      </c>
      <c r="G20" s="60">
        <v>7</v>
      </c>
      <c r="H20" s="61">
        <v>8</v>
      </c>
      <c r="I20" s="60">
        <v>9</v>
      </c>
      <c r="J20" s="61">
        <v>10</v>
      </c>
      <c r="K20" s="60">
        <v>11</v>
      </c>
      <c r="L20" s="61">
        <v>12</v>
      </c>
      <c r="M20" s="60">
        <v>13</v>
      </c>
      <c r="N20" s="61">
        <v>14</v>
      </c>
      <c r="O20" s="60">
        <v>15</v>
      </c>
      <c r="P20" s="61">
        <v>16</v>
      </c>
      <c r="Q20" s="60">
        <v>17</v>
      </c>
      <c r="R20" s="61">
        <v>18</v>
      </c>
      <c r="S20" s="61">
        <v>19</v>
      </c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</row>
    <row r="21" spans="1:30" ht="101.25" x14ac:dyDescent="0.25">
      <c r="A21" s="55" t="s">
        <v>26</v>
      </c>
      <c r="B21" s="56" t="s">
        <v>27</v>
      </c>
      <c r="C21" s="55" t="s">
        <v>28</v>
      </c>
      <c r="D21" s="57" t="s">
        <v>29</v>
      </c>
      <c r="E21" s="58">
        <v>61204.415999999997</v>
      </c>
      <c r="F21" s="58">
        <v>26133.743999999999</v>
      </c>
      <c r="G21" s="58">
        <v>5551.7280000000001</v>
      </c>
      <c r="H21" s="58">
        <v>4400.76</v>
      </c>
      <c r="I21" s="58">
        <v>1624.896</v>
      </c>
      <c r="J21" s="58">
        <v>3249.7919999999999</v>
      </c>
      <c r="K21" s="58">
        <v>2166.5279999999998</v>
      </c>
      <c r="L21" s="58">
        <v>1015.56</v>
      </c>
      <c r="M21" s="58">
        <v>8124.48</v>
      </c>
      <c r="N21" s="58">
        <v>1895.712</v>
      </c>
      <c r="O21" s="58">
        <v>5468.4</v>
      </c>
      <c r="P21" s="58">
        <v>4374.72</v>
      </c>
      <c r="Q21" s="58">
        <v>4228.8959999999997</v>
      </c>
      <c r="R21" s="58">
        <v>3718.56</v>
      </c>
      <c r="S21" s="59">
        <f t="shared" ref="S21:S31" si="0">SUM(E21:R21)</f>
        <v>133158.19199999998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37.5" x14ac:dyDescent="0.3">
      <c r="A22" s="46"/>
      <c r="B22" s="47" t="s">
        <v>30</v>
      </c>
      <c r="C22" s="46"/>
      <c r="D22" s="34"/>
      <c r="E22" s="48">
        <v>61204.415999999997</v>
      </c>
      <c r="F22" s="48">
        <v>26133.743999999999</v>
      </c>
      <c r="G22" s="48">
        <v>5551.7280000000001</v>
      </c>
      <c r="H22" s="48">
        <v>4400.76</v>
      </c>
      <c r="I22" s="48">
        <v>1624.896</v>
      </c>
      <c r="J22" s="48">
        <v>3249.7919999999999</v>
      </c>
      <c r="K22" s="48">
        <v>2166.5279999999998</v>
      </c>
      <c r="L22" s="48">
        <v>1015.56</v>
      </c>
      <c r="M22" s="48">
        <v>8124.48</v>
      </c>
      <c r="N22" s="48">
        <v>1895.712</v>
      </c>
      <c r="O22" s="48">
        <v>5468.4</v>
      </c>
      <c r="P22" s="48">
        <v>4374.72</v>
      </c>
      <c r="Q22" s="48">
        <v>4228.8959999999997</v>
      </c>
      <c r="R22" s="48">
        <v>3718.56</v>
      </c>
      <c r="S22" s="49">
        <f t="shared" si="0"/>
        <v>133158.19199999998</v>
      </c>
      <c r="T22" s="50"/>
      <c r="U22" s="50"/>
      <c r="V22" s="50"/>
      <c r="W22" s="50"/>
      <c r="X22" s="50"/>
      <c r="Y22" s="3"/>
      <c r="Z22" s="3"/>
      <c r="AA22" s="3"/>
      <c r="AB22" s="3"/>
      <c r="AC22" s="3"/>
      <c r="AD22" s="3"/>
    </row>
    <row r="23" spans="1:30" ht="93.75" x14ac:dyDescent="0.25">
      <c r="A23" s="29" t="s">
        <v>31</v>
      </c>
      <c r="B23" s="30" t="s">
        <v>32</v>
      </c>
      <c r="C23" s="29" t="s">
        <v>33</v>
      </c>
      <c r="D23" s="31" t="s">
        <v>34</v>
      </c>
      <c r="E23" s="32">
        <v>333000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9">
        <f t="shared" si="0"/>
        <v>333000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56.25" x14ac:dyDescent="0.25">
      <c r="A24" s="29" t="s">
        <v>35</v>
      </c>
      <c r="B24" s="30" t="s">
        <v>36</v>
      </c>
      <c r="C24" s="29" t="s">
        <v>37</v>
      </c>
      <c r="D24" s="31" t="s">
        <v>38</v>
      </c>
      <c r="E24" s="32"/>
      <c r="F24" s="32">
        <v>2500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9">
        <f t="shared" si="0"/>
        <v>2500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37.5" x14ac:dyDescent="0.3">
      <c r="A25" s="46"/>
      <c r="B25" s="47" t="s">
        <v>30</v>
      </c>
      <c r="C25" s="46"/>
      <c r="D25" s="34"/>
      <c r="E25" s="48"/>
      <c r="F25" s="48">
        <v>2500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9">
        <f t="shared" si="0"/>
        <v>2500</v>
      </c>
      <c r="T25" s="50"/>
      <c r="U25" s="50"/>
      <c r="V25" s="50"/>
      <c r="W25" s="50"/>
      <c r="X25" s="50"/>
      <c r="Y25" s="3"/>
      <c r="Z25" s="3"/>
      <c r="AA25" s="3"/>
      <c r="AB25" s="3"/>
      <c r="AC25" s="3"/>
      <c r="AD25" s="3"/>
    </row>
    <row r="26" spans="1:30" ht="56.25" x14ac:dyDescent="0.25">
      <c r="A26" s="29" t="s">
        <v>39</v>
      </c>
      <c r="B26" s="30" t="s">
        <v>40</v>
      </c>
      <c r="C26" s="29" t="s">
        <v>41</v>
      </c>
      <c r="D26" s="31" t="s">
        <v>38</v>
      </c>
      <c r="E26" s="32">
        <v>5000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9">
        <f t="shared" si="0"/>
        <v>5000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37.5" x14ac:dyDescent="0.3">
      <c r="A27" s="46"/>
      <c r="B27" s="47" t="s">
        <v>30</v>
      </c>
      <c r="C27" s="46"/>
      <c r="D27" s="34"/>
      <c r="E27" s="48">
        <v>5000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9">
        <f t="shared" si="0"/>
        <v>5000</v>
      </c>
      <c r="T27" s="50"/>
      <c r="U27" s="50"/>
      <c r="V27" s="50"/>
      <c r="W27" s="50"/>
      <c r="X27" s="50"/>
      <c r="Y27" s="3"/>
      <c r="Z27" s="3"/>
      <c r="AA27" s="3"/>
      <c r="AB27" s="3"/>
      <c r="AC27" s="3"/>
      <c r="AD27" s="3"/>
    </row>
    <row r="28" spans="1:30" ht="20.25" x14ac:dyDescent="0.25">
      <c r="A28" s="36"/>
      <c r="B28" s="37" t="s">
        <v>18</v>
      </c>
      <c r="C28" s="36"/>
      <c r="D28" s="38"/>
      <c r="E28" s="35">
        <v>399204.41600000003</v>
      </c>
      <c r="F28" s="35">
        <v>28633.743999999999</v>
      </c>
      <c r="G28" s="35">
        <v>5551.7280000000001</v>
      </c>
      <c r="H28" s="35">
        <v>4400.76</v>
      </c>
      <c r="I28" s="35">
        <v>1624.896</v>
      </c>
      <c r="J28" s="35">
        <v>3249.7919999999999</v>
      </c>
      <c r="K28" s="35">
        <v>2166.5279999999998</v>
      </c>
      <c r="L28" s="35">
        <v>1015.56</v>
      </c>
      <c r="M28" s="35">
        <v>8124.48</v>
      </c>
      <c r="N28" s="35">
        <v>1895.712</v>
      </c>
      <c r="O28" s="35">
        <v>5468.4</v>
      </c>
      <c r="P28" s="35">
        <v>4374.72</v>
      </c>
      <c r="Q28" s="35">
        <v>4228.8959999999997</v>
      </c>
      <c r="R28" s="35">
        <v>3718.56</v>
      </c>
      <c r="S28" s="35">
        <f t="shared" si="0"/>
        <v>473658.19200000004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40.5" x14ac:dyDescent="0.25">
      <c r="A29" s="36"/>
      <c r="B29" s="37" t="s">
        <v>42</v>
      </c>
      <c r="C29" s="36"/>
      <c r="D29" s="38"/>
      <c r="E29" s="35">
        <v>399204.41600000003</v>
      </c>
      <c r="F29" s="35">
        <v>28633.743999999999</v>
      </c>
      <c r="G29" s="35">
        <v>5551.7280000000001</v>
      </c>
      <c r="H29" s="35">
        <v>4400.76</v>
      </c>
      <c r="I29" s="35">
        <v>1624.896</v>
      </c>
      <c r="J29" s="35">
        <v>3249.7919999999999</v>
      </c>
      <c r="K29" s="35">
        <v>2166.5279999999998</v>
      </c>
      <c r="L29" s="35">
        <v>1015.56</v>
      </c>
      <c r="M29" s="35">
        <v>8124.48</v>
      </c>
      <c r="N29" s="35">
        <v>1895.712</v>
      </c>
      <c r="O29" s="35">
        <v>5468.4</v>
      </c>
      <c r="P29" s="35">
        <v>4374.72</v>
      </c>
      <c r="Q29" s="35">
        <v>4228.8959999999997</v>
      </c>
      <c r="R29" s="35">
        <v>3718.56</v>
      </c>
      <c r="S29" s="35">
        <f t="shared" si="0"/>
        <v>473658.19200000004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40.5" x14ac:dyDescent="0.25">
      <c r="A30" s="41"/>
      <c r="B30" s="42" t="s">
        <v>30</v>
      </c>
      <c r="C30" s="41"/>
      <c r="D30" s="43"/>
      <c r="E30" s="44">
        <v>66204.415999999997</v>
      </c>
      <c r="F30" s="44">
        <v>28633.743999999999</v>
      </c>
      <c r="G30" s="44">
        <v>5551.7280000000001</v>
      </c>
      <c r="H30" s="44">
        <v>4400.76</v>
      </c>
      <c r="I30" s="44">
        <v>1624.896</v>
      </c>
      <c r="J30" s="44">
        <v>3249.7919999999999</v>
      </c>
      <c r="K30" s="44">
        <v>2166.5279999999998</v>
      </c>
      <c r="L30" s="44">
        <v>1015.56</v>
      </c>
      <c r="M30" s="44">
        <v>8124.48</v>
      </c>
      <c r="N30" s="44">
        <v>1895.712</v>
      </c>
      <c r="O30" s="44">
        <v>5468.4</v>
      </c>
      <c r="P30" s="44">
        <v>4374.72</v>
      </c>
      <c r="Q30" s="44">
        <v>4228.8959999999997</v>
      </c>
      <c r="R30" s="44">
        <v>3718.56</v>
      </c>
      <c r="S30" s="44">
        <f t="shared" si="0"/>
        <v>140658.19199999998</v>
      </c>
      <c r="T30" s="33"/>
      <c r="U30" s="33"/>
      <c r="V30" s="33"/>
      <c r="W30" s="33"/>
      <c r="X30" s="33"/>
      <c r="Y30" s="3"/>
      <c r="Z30" s="3"/>
      <c r="AA30" s="3"/>
      <c r="AB30" s="3"/>
      <c r="AC30" s="3"/>
      <c r="AD30" s="3"/>
    </row>
    <row r="31" spans="1:30" ht="60.75" x14ac:dyDescent="0.25">
      <c r="A31" s="41"/>
      <c r="B31" s="42" t="s">
        <v>43</v>
      </c>
      <c r="C31" s="41"/>
      <c r="D31" s="43"/>
      <c r="E31" s="44">
        <v>333000</v>
      </c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>
        <f t="shared" si="0"/>
        <v>333000</v>
      </c>
      <c r="T31" s="33"/>
      <c r="U31" s="33"/>
      <c r="V31" s="33"/>
      <c r="W31" s="33"/>
      <c r="X31" s="3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45" t="s">
        <v>22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</sheetData>
  <mergeCells count="21">
    <mergeCell ref="I18:I19"/>
    <mergeCell ref="L18:L19"/>
    <mergeCell ref="K18:K19"/>
    <mergeCell ref="J18:J19"/>
    <mergeCell ref="S18:S19"/>
    <mergeCell ref="Q5:S5"/>
    <mergeCell ref="Q18:Q19"/>
    <mergeCell ref="M18:M19"/>
    <mergeCell ref="P18:P19"/>
    <mergeCell ref="O18:O19"/>
    <mergeCell ref="R18:R19"/>
    <mergeCell ref="N18:N19"/>
    <mergeCell ref="A15:S15"/>
    <mergeCell ref="B18:B19"/>
    <mergeCell ref="A18:A19"/>
    <mergeCell ref="C18:C19"/>
    <mergeCell ref="D18:D19"/>
    <mergeCell ref="H18:H19"/>
    <mergeCell ref="G18:G19"/>
    <mergeCell ref="E18:E19"/>
    <mergeCell ref="F18:F19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1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Позанок Анна Сергеевна</cp:lastModifiedBy>
  <cp:lastPrinted>2020-06-09T23:26:36Z</cp:lastPrinted>
  <dcterms:created xsi:type="dcterms:W3CDTF">2005-09-08T01:35:00Z</dcterms:created>
  <dcterms:modified xsi:type="dcterms:W3CDTF">2020-06-11T04:43:11Z</dcterms:modified>
</cp:coreProperties>
</file>